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xpert.ef\Documents\WILFRID\Nouveau dossier\0. TWIGE TWESE\3. ACHAT-JURIDIQUE\AGENCE EVENEMENTIELLE\RE__TWIGE_TWESE____BURUNDI____TDR_AGENCE_EVENEMENTIELLE\"/>
    </mc:Choice>
  </mc:AlternateContent>
  <bookViews>
    <workbookView xWindow="0" yWindow="0" windowWidth="19200" windowHeight="6350"/>
  </bookViews>
  <sheets>
    <sheet name="Offre financière" sheetId="1" r:id="rId1"/>
    <sheet name="Instruc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E23" i="1"/>
  <c r="E24" i="1"/>
  <c r="E25" i="1"/>
  <c r="E26" i="1"/>
  <c r="E27" i="1"/>
  <c r="E22" i="1"/>
  <c r="E20" i="1"/>
  <c r="E16" i="1" s="1"/>
  <c r="E19" i="1"/>
  <c r="E18" i="1"/>
  <c r="E17" i="1"/>
  <c r="E14" i="1"/>
  <c r="E15" i="1"/>
  <c r="E13" i="1"/>
  <c r="E12" i="1" s="1"/>
  <c r="E21" i="1" l="1"/>
  <c r="E29" i="1" s="1"/>
  <c r="E32" i="1" s="1"/>
</calcChain>
</file>

<file path=xl/sharedStrings.xml><?xml version="1.0" encoding="utf-8"?>
<sst xmlns="http://schemas.openxmlformats.org/spreadsheetml/2006/main" count="42" uniqueCount="39">
  <si>
    <t>Désignation</t>
  </si>
  <si>
    <t>Nom de la formation</t>
  </si>
  <si>
    <t>Date de la session</t>
  </si>
  <si>
    <t xml:space="preserve">Lieu/Province : </t>
  </si>
  <si>
    <t>Nombre de participants</t>
  </si>
  <si>
    <t>Nombre de jours (Durée)</t>
  </si>
  <si>
    <t xml:space="preserve">Coûts fixes </t>
  </si>
  <si>
    <t>Frais de coordination journalière (Forfait)</t>
  </si>
  <si>
    <t>Frais de recherche et de contractualisation de salle (Forfait)</t>
  </si>
  <si>
    <t>Coûts Variables</t>
  </si>
  <si>
    <t xml:space="preserve">Agent (e) Logistique </t>
  </si>
  <si>
    <t xml:space="preserve">Hôte / Hôtesse d'accueil </t>
  </si>
  <si>
    <t>Autres Profils à préciser …….</t>
  </si>
  <si>
    <t>Frais remboursables</t>
  </si>
  <si>
    <t>Frais de location de salle</t>
  </si>
  <si>
    <t>Pause-café (matin et après-midi)</t>
  </si>
  <si>
    <t>Déjeuner</t>
  </si>
  <si>
    <t>Frais d'impression</t>
  </si>
  <si>
    <t xml:space="preserve">Imprévus/ autres à préciser …. </t>
  </si>
  <si>
    <t xml:space="preserve">Sous-Total </t>
  </si>
  <si>
    <t>Total HT</t>
  </si>
  <si>
    <t xml:space="preserve">Total TTC </t>
  </si>
  <si>
    <t xml:space="preserve">Fiche Atelier </t>
  </si>
  <si>
    <t>PU</t>
  </si>
  <si>
    <t>Total</t>
  </si>
  <si>
    <t>XXXX</t>
  </si>
  <si>
    <t>Quantité</t>
  </si>
  <si>
    <t>Frais de gestion (exprimé en 100% sur Coûts Variables + Frais remboursables)</t>
  </si>
  <si>
    <t>%</t>
  </si>
  <si>
    <t>Ne remplir que les cellules en JAUNE</t>
  </si>
  <si>
    <t>GITEGA</t>
  </si>
  <si>
    <r>
      <t xml:space="preserve">TVA </t>
    </r>
    <r>
      <rPr>
        <sz val="11"/>
        <color rgb="FFFF0000"/>
        <rFont val="Calibri"/>
        <family val="2"/>
        <scheme val="minor"/>
      </rPr>
      <t>(si applicable; sinon supprimer ou mettre "0")</t>
    </r>
  </si>
  <si>
    <t>1.</t>
  </si>
  <si>
    <t>Exercice de simulation portant sur l'organisation d'un atelier fictif de 100 participants</t>
  </si>
  <si>
    <t>2.</t>
  </si>
  <si>
    <t>Ne renseigner que les cases en JAUNE</t>
  </si>
  <si>
    <t>Autres……</t>
  </si>
  <si>
    <t>3.</t>
  </si>
  <si>
    <t>Les cellules "AUTRES" sont à préciser en cas de remplissage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</si>
</sst>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1" fillId="2" borderId="4" xfId="0" applyFont="1" applyFill="1" applyBorder="1"/>
    <xf numFmtId="0" fontId="0" fillId="0" borderId="4" xfId="0" applyBorder="1"/>
    <xf numFmtId="0" fontId="1" fillId="3" borderId="4" xfId="0" applyFont="1" applyFill="1" applyBorder="1"/>
    <xf numFmtId="0" fontId="0" fillId="3" borderId="4" xfId="0" applyFill="1" applyBorder="1"/>
    <xf numFmtId="0" fontId="0" fillId="2" borderId="4" xfId="0" applyFill="1" applyBorder="1"/>
    <xf numFmtId="0" fontId="1" fillId="2" borderId="4" xfId="0" applyFont="1" applyFill="1" applyBorder="1" applyAlignment="1">
      <alignment horizontal="center" vertical="center"/>
    </xf>
    <xf numFmtId="0" fontId="0" fillId="4" borderId="4" xfId="0" applyFill="1" applyBorder="1"/>
    <xf numFmtId="9" fontId="0" fillId="4" borderId="4" xfId="2" applyFont="1" applyFill="1" applyBorder="1"/>
    <xf numFmtId="164" fontId="0" fillId="2" borderId="4" xfId="1" applyNumberFormat="1" applyFont="1" applyFill="1" applyBorder="1"/>
    <xf numFmtId="164" fontId="0" fillId="0" borderId="4" xfId="1" applyNumberFormat="1" applyFont="1" applyBorder="1"/>
    <xf numFmtId="164" fontId="0" fillId="3" borderId="4" xfId="1" applyNumberFormat="1" applyFont="1" applyFill="1" applyBorder="1"/>
    <xf numFmtId="164" fontId="0" fillId="4" borderId="4" xfId="1" applyNumberFormat="1" applyFont="1" applyFill="1" applyBorder="1"/>
    <xf numFmtId="0" fontId="4" fillId="4" borderId="0" xfId="0" applyFont="1" applyFill="1"/>
    <xf numFmtId="9" fontId="0" fillId="4" borderId="4" xfId="0" applyNumberFormat="1" applyFill="1" applyBorder="1"/>
    <xf numFmtId="164" fontId="0" fillId="5" borderId="4" xfId="1" applyNumberFormat="1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tabSelected="1" topLeftCell="A22" workbookViewId="0">
      <selection activeCell="B19" sqref="B19"/>
    </sheetView>
  </sheetViews>
  <sheetFormatPr baseColWidth="10" defaultRowHeight="14.5" x14ac:dyDescent="0.35"/>
  <cols>
    <col min="2" max="2" width="65.81640625" bestFit="1" customWidth="1"/>
    <col min="3" max="3" width="13.453125" bestFit="1" customWidth="1"/>
    <col min="5" max="5" width="13.90625" bestFit="1" customWidth="1"/>
  </cols>
  <sheetData>
    <row r="1" spans="2:5" ht="15" thickBot="1" x14ac:dyDescent="0.4"/>
    <row r="2" spans="2:5" ht="15" thickBot="1" x14ac:dyDescent="0.4">
      <c r="B2" s="16" t="s">
        <v>22</v>
      </c>
      <c r="C2" s="17"/>
      <c r="D2" s="17"/>
      <c r="E2" s="18"/>
    </row>
    <row r="3" spans="2:5" x14ac:dyDescent="0.35">
      <c r="B3" s="13" t="s">
        <v>29</v>
      </c>
    </row>
    <row r="5" spans="2:5" x14ac:dyDescent="0.35">
      <c r="B5" s="2" t="s">
        <v>1</v>
      </c>
      <c r="C5" s="19" t="s">
        <v>25</v>
      </c>
      <c r="D5" s="19"/>
      <c r="E5" s="19"/>
    </row>
    <row r="6" spans="2:5" x14ac:dyDescent="0.35">
      <c r="B6" s="2" t="s">
        <v>2</v>
      </c>
      <c r="C6" s="19" t="s">
        <v>25</v>
      </c>
      <c r="D6" s="19"/>
      <c r="E6" s="19"/>
    </row>
    <row r="7" spans="2:5" x14ac:dyDescent="0.35">
      <c r="B7" s="2" t="s">
        <v>5</v>
      </c>
      <c r="C7" s="19">
        <v>1</v>
      </c>
      <c r="D7" s="19"/>
      <c r="E7" s="19"/>
    </row>
    <row r="8" spans="2:5" x14ac:dyDescent="0.35">
      <c r="B8" s="2" t="s">
        <v>3</v>
      </c>
      <c r="C8" s="19" t="s">
        <v>30</v>
      </c>
      <c r="D8" s="19"/>
      <c r="E8" s="19"/>
    </row>
    <row r="9" spans="2:5" x14ac:dyDescent="0.35">
      <c r="B9" s="2" t="s">
        <v>4</v>
      </c>
      <c r="C9" s="19">
        <v>100</v>
      </c>
      <c r="D9" s="19"/>
      <c r="E9" s="19"/>
    </row>
    <row r="10" spans="2:5" x14ac:dyDescent="0.35">
      <c r="B10" s="19"/>
      <c r="C10" s="19"/>
      <c r="D10" s="19"/>
      <c r="E10" s="19"/>
    </row>
    <row r="11" spans="2:5" x14ac:dyDescent="0.35">
      <c r="B11" s="6" t="s">
        <v>0</v>
      </c>
      <c r="C11" s="6" t="s">
        <v>26</v>
      </c>
      <c r="D11" s="6" t="s">
        <v>23</v>
      </c>
      <c r="E11" s="6" t="s">
        <v>24</v>
      </c>
    </row>
    <row r="12" spans="2:5" x14ac:dyDescent="0.35">
      <c r="B12" s="1" t="s">
        <v>6</v>
      </c>
      <c r="C12" s="5"/>
      <c r="D12" s="5"/>
      <c r="E12" s="9">
        <f>SUBTOTAL(9,E13:E15)</f>
        <v>0</v>
      </c>
    </row>
    <row r="13" spans="2:5" x14ac:dyDescent="0.35">
      <c r="B13" s="2" t="s">
        <v>8</v>
      </c>
      <c r="C13" s="10">
        <v>1</v>
      </c>
      <c r="D13" s="7"/>
      <c r="E13" s="10">
        <f>C13*D13</f>
        <v>0</v>
      </c>
    </row>
    <row r="14" spans="2:5" x14ac:dyDescent="0.35">
      <c r="B14" s="2" t="s">
        <v>7</v>
      </c>
      <c r="C14" s="10">
        <v>1</v>
      </c>
      <c r="D14" s="7"/>
      <c r="E14" s="10">
        <f t="shared" ref="E14:E15" si="0">C14*D14</f>
        <v>0</v>
      </c>
    </row>
    <row r="15" spans="2:5" x14ac:dyDescent="0.35">
      <c r="B15" s="2" t="s">
        <v>36</v>
      </c>
      <c r="C15" s="10"/>
      <c r="D15" s="7"/>
      <c r="E15" s="10">
        <f t="shared" si="0"/>
        <v>0</v>
      </c>
    </row>
    <row r="16" spans="2:5" x14ac:dyDescent="0.35">
      <c r="B16" s="1" t="s">
        <v>9</v>
      </c>
      <c r="C16" s="9"/>
      <c r="D16" s="5"/>
      <c r="E16" s="9">
        <f>SUBTOTAL(9,E17:E20)</f>
        <v>0</v>
      </c>
    </row>
    <row r="17" spans="2:5" x14ac:dyDescent="0.35">
      <c r="B17" s="2" t="s">
        <v>10</v>
      </c>
      <c r="C17" s="12"/>
      <c r="D17" s="7"/>
      <c r="E17" s="10">
        <f>C17*D17</f>
        <v>0</v>
      </c>
    </row>
    <row r="18" spans="2:5" x14ac:dyDescent="0.35">
      <c r="B18" s="2" t="s">
        <v>11</v>
      </c>
      <c r="C18" s="12"/>
      <c r="D18" s="7"/>
      <c r="E18" s="10">
        <f t="shared" ref="E18:E20" si="1">C18*D18</f>
        <v>0</v>
      </c>
    </row>
    <row r="19" spans="2:5" x14ac:dyDescent="0.35">
      <c r="B19" s="2" t="s">
        <v>12</v>
      </c>
      <c r="C19" s="12"/>
      <c r="D19" s="7"/>
      <c r="E19" s="10">
        <f t="shared" si="1"/>
        <v>0</v>
      </c>
    </row>
    <row r="20" spans="2:5" x14ac:dyDescent="0.35">
      <c r="B20" s="2" t="s">
        <v>36</v>
      </c>
      <c r="C20" s="12"/>
      <c r="D20" s="7"/>
      <c r="E20" s="10">
        <f t="shared" si="1"/>
        <v>0</v>
      </c>
    </row>
    <row r="21" spans="2:5" x14ac:dyDescent="0.35">
      <c r="B21" s="1" t="s">
        <v>13</v>
      </c>
      <c r="C21" s="9"/>
      <c r="D21" s="5"/>
      <c r="E21" s="9">
        <f>SUBTOTAL(9,E22:E27)</f>
        <v>5000000</v>
      </c>
    </row>
    <row r="22" spans="2:5" x14ac:dyDescent="0.35">
      <c r="B22" s="2" t="s">
        <v>14</v>
      </c>
      <c r="C22" s="10">
        <v>500000</v>
      </c>
      <c r="D22" s="2">
        <v>1</v>
      </c>
      <c r="E22" s="10">
        <f>C22*D22</f>
        <v>500000</v>
      </c>
    </row>
    <row r="23" spans="2:5" x14ac:dyDescent="0.35">
      <c r="B23" s="2" t="s">
        <v>15</v>
      </c>
      <c r="C23" s="10">
        <v>15000</v>
      </c>
      <c r="D23" s="2">
        <v>100</v>
      </c>
      <c r="E23" s="10">
        <f t="shared" ref="E23:E27" si="2">C23*D23</f>
        <v>1500000</v>
      </c>
    </row>
    <row r="24" spans="2:5" x14ac:dyDescent="0.35">
      <c r="B24" s="2" t="s">
        <v>16</v>
      </c>
      <c r="C24" s="10">
        <v>30000</v>
      </c>
      <c r="D24" s="2">
        <v>100</v>
      </c>
      <c r="E24" s="10">
        <f t="shared" si="2"/>
        <v>3000000</v>
      </c>
    </row>
    <row r="25" spans="2:5" x14ac:dyDescent="0.35">
      <c r="B25" s="2" t="s">
        <v>17</v>
      </c>
      <c r="C25" s="10">
        <v>0</v>
      </c>
      <c r="D25" s="2">
        <v>0</v>
      </c>
      <c r="E25" s="10">
        <f t="shared" si="2"/>
        <v>0</v>
      </c>
    </row>
    <row r="26" spans="2:5" x14ac:dyDescent="0.35">
      <c r="B26" s="2" t="s">
        <v>18</v>
      </c>
      <c r="C26" s="10">
        <v>0</v>
      </c>
      <c r="D26" s="2">
        <v>0</v>
      </c>
      <c r="E26" s="10">
        <f t="shared" si="2"/>
        <v>0</v>
      </c>
    </row>
    <row r="27" spans="2:5" x14ac:dyDescent="0.35">
      <c r="B27" s="2" t="s">
        <v>36</v>
      </c>
      <c r="C27" s="10">
        <v>0</v>
      </c>
      <c r="D27" s="2">
        <v>0</v>
      </c>
      <c r="E27" s="10">
        <f t="shared" si="2"/>
        <v>0</v>
      </c>
    </row>
    <row r="28" spans="2:5" x14ac:dyDescent="0.35">
      <c r="B28" s="3" t="s">
        <v>19</v>
      </c>
      <c r="C28" s="4"/>
      <c r="D28" s="4"/>
      <c r="E28" s="11"/>
    </row>
    <row r="29" spans="2:5" x14ac:dyDescent="0.35">
      <c r="B29" s="2" t="s">
        <v>27</v>
      </c>
      <c r="C29" s="8" t="s">
        <v>28</v>
      </c>
      <c r="D29" s="2"/>
      <c r="E29" s="10">
        <f>E21+E16</f>
        <v>5000000</v>
      </c>
    </row>
    <row r="30" spans="2:5" x14ac:dyDescent="0.35">
      <c r="B30" s="3" t="s">
        <v>20</v>
      </c>
      <c r="C30" s="4"/>
      <c r="D30" s="4"/>
      <c r="E30" s="11"/>
    </row>
    <row r="31" spans="2:5" x14ac:dyDescent="0.35">
      <c r="B31" s="2" t="s">
        <v>31</v>
      </c>
      <c r="C31" s="14">
        <v>0.18</v>
      </c>
      <c r="D31" s="2"/>
      <c r="E31" s="15">
        <f>C31*(E29+E16+E12)</f>
        <v>900000</v>
      </c>
    </row>
    <row r="32" spans="2:5" x14ac:dyDescent="0.35">
      <c r="B32" s="3" t="s">
        <v>21</v>
      </c>
      <c r="C32" s="4"/>
      <c r="D32" s="4"/>
      <c r="E32" s="11">
        <f>E31+E29+E21+E16+E12</f>
        <v>10900000</v>
      </c>
    </row>
  </sheetData>
  <mergeCells count="7">
    <mergeCell ref="B2:E2"/>
    <mergeCell ref="B10:E10"/>
    <mergeCell ref="C9:E9"/>
    <mergeCell ref="C8:E8"/>
    <mergeCell ref="C7:E7"/>
    <mergeCell ref="C6:E6"/>
    <mergeCell ref="C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"/>
  <sheetViews>
    <sheetView workbookViewId="0">
      <selection activeCell="B6" sqref="B6"/>
    </sheetView>
  </sheetViews>
  <sheetFormatPr baseColWidth="10" defaultRowHeight="14.5" x14ac:dyDescent="0.35"/>
  <cols>
    <col min="2" max="2" width="72.1796875" bestFit="1" customWidth="1"/>
  </cols>
  <sheetData>
    <row r="3" spans="1:2" x14ac:dyDescent="0.35">
      <c r="A3" s="20" t="s">
        <v>32</v>
      </c>
      <c r="B3" t="s">
        <v>33</v>
      </c>
    </row>
    <row r="4" spans="1:2" x14ac:dyDescent="0.35">
      <c r="A4" s="20" t="s">
        <v>34</v>
      </c>
      <c r="B4" t="s">
        <v>35</v>
      </c>
    </row>
    <row r="5" spans="1:2" x14ac:dyDescent="0.35">
      <c r="A5" s="20" t="s">
        <v>37</v>
      </c>
      <c r="B5" t="s">
        <v>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financière</vt:lpstr>
      <vt:lpstr>Instructions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Thioro SARR</dc:creator>
  <cp:lastModifiedBy>expert.ef</cp:lastModifiedBy>
  <dcterms:created xsi:type="dcterms:W3CDTF">2026-02-18T10:19:19Z</dcterms:created>
  <dcterms:modified xsi:type="dcterms:W3CDTF">2026-02-24T07:33:28Z</dcterms:modified>
</cp:coreProperties>
</file>